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Доходы" sheetId="1" r:id="rId1"/>
    <sheet name="разделы" sheetId="2" r:id="rId2"/>
    <sheet name="виды расходов" sheetId="3" r:id="rId3"/>
    <sheet name="программы" sheetId="4" r:id="rId4"/>
  </sheets>
  <calcPr calcId="145621"/>
</workbook>
</file>

<file path=xl/calcChain.xml><?xml version="1.0" encoding="utf-8"?>
<calcChain xmlns="http://schemas.openxmlformats.org/spreadsheetml/2006/main">
  <c r="J7" i="4" l="1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6" i="4"/>
  <c r="I20" i="4"/>
  <c r="I18" i="4"/>
  <c r="H20" i="4"/>
  <c r="H18" i="4"/>
  <c r="J7" i="3"/>
  <c r="J8" i="3"/>
  <c r="J9" i="3"/>
  <c r="J10" i="3"/>
  <c r="J11" i="3"/>
  <c r="J12" i="3"/>
  <c r="J13" i="3"/>
  <c r="J14" i="3"/>
  <c r="J15" i="3"/>
  <c r="J16" i="3"/>
  <c r="J17" i="3"/>
  <c r="J6" i="3"/>
  <c r="I17" i="3" l="1"/>
  <c r="H17" i="3"/>
  <c r="J7" i="2"/>
  <c r="J8" i="2"/>
  <c r="J9" i="2"/>
  <c r="J10" i="2"/>
  <c r="J11" i="2"/>
  <c r="J12" i="2"/>
  <c r="J13" i="2"/>
  <c r="J14" i="2"/>
  <c r="J15" i="2"/>
  <c r="J16" i="2"/>
  <c r="J6" i="2"/>
  <c r="I16" i="2"/>
  <c r="H16" i="2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6" i="1"/>
  <c r="H24" i="1"/>
  <c r="G24" i="1"/>
  <c r="F18" i="4" l="1"/>
  <c r="F20" i="4" s="1"/>
  <c r="F17" i="3" l="1"/>
  <c r="F16" i="2" l="1"/>
  <c r="E24" i="1" l="1"/>
  <c r="B24" i="1" l="1"/>
  <c r="C24" i="1"/>
  <c r="D16" i="2" l="1"/>
  <c r="C16" i="2"/>
  <c r="D18" i="4" l="1"/>
  <c r="C18" i="4"/>
  <c r="C20" i="4" s="1"/>
  <c r="D20" i="4" l="1"/>
  <c r="D17" i="3" l="1"/>
  <c r="C17" i="3"/>
</calcChain>
</file>

<file path=xl/sharedStrings.xml><?xml version="1.0" encoding="utf-8"?>
<sst xmlns="http://schemas.openxmlformats.org/spreadsheetml/2006/main" count="135" uniqueCount="108">
  <si>
    <t>Наименование вида дохода</t>
  </si>
  <si>
    <t>Налоговые , неналоговые доходы</t>
  </si>
  <si>
    <t>Налог на доходы физических лиц</t>
  </si>
  <si>
    <t>Безвозмездные поступления</t>
  </si>
  <si>
    <t>Дотации бюджетам субъектов Российской Федерации и муниципальных образований</t>
  </si>
  <si>
    <t>ВСЕГО ДОХОДОВ</t>
  </si>
  <si>
    <t>Доходы от продажи материальных и нематериальных активов</t>
  </si>
  <si>
    <t>Доходы от использования имущества, находящегося в государственной и муниципальной собственности</t>
  </si>
  <si>
    <t>тыс. рублей</t>
  </si>
  <si>
    <t>Акцизы по подакцизным товарам (продукции), производимым на территории Российской Федерации</t>
  </si>
  <si>
    <t>Прочие безвозмездные поступления</t>
  </si>
  <si>
    <t>Налог на имущество</t>
  </si>
  <si>
    <t>Налог на землю</t>
  </si>
  <si>
    <t>Доходы от оказания платных услуг (работ) и компенсации затрат государства</t>
  </si>
  <si>
    <t>Наименование показателя</t>
  </si>
  <si>
    <t>РЗ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</si>
  <si>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</si>
  <si>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</si>
  <si>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</si>
  <si>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</si>
  <si>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</si>
  <si>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Наименование раздела</t>
  </si>
  <si>
    <t>01</t>
  </si>
  <si>
    <t>03</t>
  </si>
  <si>
    <t>04</t>
  </si>
  <si>
    <t>05</t>
  </si>
  <si>
    <t>08</t>
  </si>
  <si>
    <t>10</t>
  </si>
  <si>
    <t>Итого</t>
  </si>
  <si>
    <t>КВР</t>
  </si>
  <si>
    <t>Расходы на выплаты персоналу казенных учреждений</t>
  </si>
  <si>
    <t>Иные закупки товаров, работ и услуг для обеспечения государственных (муниципальных) нужд</t>
  </si>
  <si>
    <t>Иные межбюджетные трансферты</t>
  </si>
  <si>
    <t>Исполнение судебных актов</t>
  </si>
  <si>
    <t>Уплата налогов, сборов и иных платежей</t>
  </si>
  <si>
    <t>Резервные средства</t>
  </si>
  <si>
    <t>Государственная пошлина</t>
  </si>
  <si>
    <t>Субвенции бюджетам субьектов Российиской Федерации и муниципальных образований</t>
  </si>
  <si>
    <t>02</t>
  </si>
  <si>
    <t>11</t>
  </si>
  <si>
    <t>Национальная оборона</t>
  </si>
  <si>
    <t>Физическая культура и спорт</t>
  </si>
  <si>
    <t>2200000000</t>
  </si>
  <si>
    <t>6400000000</t>
  </si>
  <si>
    <t>6500000000</t>
  </si>
  <si>
    <t>6600000000</t>
  </si>
  <si>
    <t>6700000000</t>
  </si>
  <si>
    <t>6800000000</t>
  </si>
  <si>
    <t>6900000000</t>
  </si>
  <si>
    <t>7000000000</t>
  </si>
  <si>
    <t>7100000000</t>
  </si>
  <si>
    <t>7200000000</t>
  </si>
  <si>
    <t>7300000000</t>
  </si>
  <si>
    <t>7400000000</t>
  </si>
  <si>
    <t>Непрограммные расходы</t>
  </si>
  <si>
    <t>5000000000</t>
  </si>
  <si>
    <t>«Благоустройство и озеленение территории городского поселения Игрим»</t>
  </si>
  <si>
    <t>«Повышение эффективности муниципального управления в городском поселении Игрим»</t>
  </si>
  <si>
    <t xml:space="preserve"> «Управление муниципальным имуществом в городском поселении Игрим»</t>
  </si>
  <si>
    <t xml:space="preserve">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</si>
  <si>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</si>
  <si>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«Содействие занятости населения в городском поселении Игрим» </t>
  </si>
  <si>
    <t xml:space="preserve"> «Развитие и содержание дорожно-транспортной системы на территории городского поселения Игрим»</t>
  </si>
  <si>
    <t xml:space="preserve"> «Информационное общество на территории  городского поселения Игрим »</t>
  </si>
  <si>
    <t>"Обеспечение доступным и комфортным жильем жителей городского поселения Игрим"</t>
  </si>
  <si>
    <t xml:space="preserve"> «Жилищно-коммунальный комплекс в городском поселении Игрим»</t>
  </si>
  <si>
    <t xml:space="preserve">«Развитие культуры в городском поселении Игрим» </t>
  </si>
  <si>
    <t xml:space="preserve"> «Развитие физической культуры и спорта на территории городского поселения Игрим» </t>
  </si>
  <si>
    <t>ИТОГО</t>
  </si>
  <si>
    <t>ВСЕГО</t>
  </si>
  <si>
    <t>наименование муниципальной программы</t>
  </si>
  <si>
    <t>целевая статья</t>
  </si>
  <si>
    <t>Культура, кинематография</t>
  </si>
  <si>
    <t xml:space="preserve">Анализ планируемых доходов бюджета городского поселения Игрим на 2020 год </t>
  </si>
  <si>
    <t>Решение № 86 от 24.12.2019</t>
  </si>
  <si>
    <t>Транспортный налог</t>
  </si>
  <si>
    <t>Безвозмездные поступления от негосудартсвенных организаций</t>
  </si>
  <si>
    <t xml:space="preserve">Анализ распределения бюджетных ассигнований по разделам расходов бюджета городского поселения Игрим на 2020 год </t>
  </si>
  <si>
    <t>Охрана окружающей среды</t>
  </si>
  <si>
    <t>06</t>
  </si>
  <si>
    <t xml:space="preserve">Анализ распределения бюджетных ассигнований по видам расходов бюджета городского поселения Игрим на 2020 год  </t>
  </si>
  <si>
    <t>Публичные нормативные социальные выплаты гражданам</t>
  </si>
  <si>
    <t xml:space="preserve">Анализ планирования бюджетных ассигнований на реализацию муниципальных программ городского поселения Игрим  на 2020 год </t>
  </si>
  <si>
    <t>Проект Решения</t>
  </si>
  <si>
    <t>Обслуживание государственного внутреннего и муниципального долга</t>
  </si>
  <si>
    <t>13</t>
  </si>
  <si>
    <t>Обслуживание муниципального долга</t>
  </si>
  <si>
    <t>Решение № 109 от 26.03.2020</t>
  </si>
  <si>
    <t>Налог на совокупный доход</t>
  </si>
  <si>
    <t>Штрафы, санкции, возмещение ущерба</t>
  </si>
  <si>
    <t>Решение № 112 от 10.04.2020</t>
  </si>
  <si>
    <t xml:space="preserve">Решение  № 109 от 26.03.2020 </t>
  </si>
  <si>
    <t xml:space="preserve">Решение № 109 от 26.03.2020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</si>
  <si>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</si>
  <si>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</si>
  <si>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Решение № 121 от 29.06.2020</t>
  </si>
  <si>
    <t>Решение № 133 от 30.09.2020</t>
  </si>
  <si>
    <t>Решение № 146 от 24.11.2020</t>
  </si>
  <si>
    <t>D, гр.9/гр.8  %</t>
  </si>
  <si>
    <t>D, гр.8/гр.6 %</t>
  </si>
  <si>
    <t>D , гр.9/гр.8 %</t>
  </si>
  <si>
    <t>D, гр.9/гр.8 %</t>
  </si>
  <si>
    <t>исп. инспектор контрольно-счетной палаты Березовского района Антоненко Е.Н.</t>
  </si>
  <si>
    <t>Приложение  1 к заключению от 26.12.2020 № 188</t>
  </si>
  <si>
    <t>Иные выплаты населению</t>
  </si>
  <si>
    <t>Приложение  3 к заключению от 26.12.2020 № 188</t>
  </si>
  <si>
    <t>Приложение  2 к заключению от 26.12.2020 № 188</t>
  </si>
  <si>
    <t>Приложение  4 к заключению от 26.12.2020 № 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</si>
</sst>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0000"/>
    <numFmt numFmtId="167" formatCode="0000000"/>
    <numFmt numFmtId="168" formatCode="0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/>
    <xf numFmtId="164" fontId="2" fillId="0" borderId="1" xfId="0" applyNumberFormat="1" applyFont="1" applyBorder="1"/>
    <xf numFmtId="0" fontId="5" fillId="0" borderId="1" xfId="0" applyFont="1" applyBorder="1"/>
    <xf numFmtId="164" fontId="2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/>
    <xf numFmtId="165" fontId="5" fillId="0" borderId="1" xfId="0" applyNumberFormat="1" applyFont="1" applyBorder="1"/>
    <xf numFmtId="0" fontId="5" fillId="0" borderId="1" xfId="0" applyFont="1" applyBorder="1" applyAlignment="1">
      <alignment horizontal="center" wrapText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164" fontId="2" fillId="0" borderId="2" xfId="0" applyNumberFormat="1" applyFont="1" applyBorder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I19" sqref="I19:I23"/>
    </sheetView>
  </sheetViews>
  <sheetFormatPr defaultRowHeight="15" x14ac:dyDescent="0.25"/>
  <cols>
    <col min="1" max="1" width="64.7109375" customWidth="1"/>
    <col min="2" max="2" width="12.7109375" customWidth="1"/>
    <col min="3" max="7" width="12.85546875" customWidth="1"/>
    <col min="8" max="8" width="11.7109375" customWidth="1"/>
    <col min="9" max="9" width="8.5703125" customWidth="1"/>
  </cols>
  <sheetData>
    <row r="1" spans="1:9" s="3" customFormat="1" ht="16.5" customHeight="1" x14ac:dyDescent="0.25">
      <c r="A1" s="34" t="s">
        <v>103</v>
      </c>
      <c r="B1" s="34"/>
      <c r="C1" s="34"/>
      <c r="D1" s="34"/>
      <c r="E1" s="34"/>
      <c r="F1" s="34"/>
      <c r="G1" s="34"/>
      <c r="H1" s="34"/>
      <c r="I1" s="34"/>
    </row>
    <row r="2" spans="1:9" s="3" customFormat="1" ht="25.5" customHeight="1" x14ac:dyDescent="0.25">
      <c r="A2" s="31" t="s">
        <v>73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21" customHeight="1" x14ac:dyDescent="0.25">
      <c r="C3" s="32" t="s">
        <v>8</v>
      </c>
      <c r="D3" s="32"/>
      <c r="E3" s="32"/>
      <c r="F3" s="32"/>
      <c r="G3" s="32"/>
      <c r="H3" s="32"/>
      <c r="I3" s="32"/>
    </row>
    <row r="4" spans="1:9" s="3" customFormat="1" ht="53.25" customHeight="1" x14ac:dyDescent="0.25">
      <c r="A4" s="5" t="s">
        <v>0</v>
      </c>
      <c r="B4" s="6" t="s">
        <v>74</v>
      </c>
      <c r="C4" s="6" t="s">
        <v>87</v>
      </c>
      <c r="D4" s="6" t="s">
        <v>90</v>
      </c>
      <c r="E4" s="6" t="s">
        <v>95</v>
      </c>
      <c r="F4" s="6" t="s">
        <v>96</v>
      </c>
      <c r="G4" s="6" t="s">
        <v>97</v>
      </c>
      <c r="H4" s="6" t="s">
        <v>83</v>
      </c>
      <c r="I4" s="6" t="s">
        <v>99</v>
      </c>
    </row>
    <row r="5" spans="1:9" s="3" customFormat="1" ht="15" customHeight="1" x14ac:dyDescent="0.25">
      <c r="A5" s="2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</row>
    <row r="6" spans="1:9" s="3" customFormat="1" ht="19.5" customHeight="1" x14ac:dyDescent="0.25">
      <c r="A6" s="7" t="s">
        <v>1</v>
      </c>
      <c r="B6" s="8">
        <v>40118.300000000003</v>
      </c>
      <c r="C6" s="8">
        <v>40118.300000000003</v>
      </c>
      <c r="D6" s="8">
        <v>41618.300000000003</v>
      </c>
      <c r="E6" s="8">
        <v>44028.4</v>
      </c>
      <c r="F6" s="8">
        <v>44041.1</v>
      </c>
      <c r="G6" s="8">
        <v>44041.1</v>
      </c>
      <c r="H6" s="8">
        <v>43121.9</v>
      </c>
      <c r="I6" s="8">
        <f>H6/G6*100</f>
        <v>97.91285867065082</v>
      </c>
    </row>
    <row r="7" spans="1:9" s="3" customFormat="1" ht="21.75" customHeight="1" x14ac:dyDescent="0.25">
      <c r="A7" s="5" t="s">
        <v>2</v>
      </c>
      <c r="B7" s="9">
        <v>15000</v>
      </c>
      <c r="C7" s="9">
        <v>15000</v>
      </c>
      <c r="D7" s="9">
        <v>16500</v>
      </c>
      <c r="E7" s="9">
        <v>17000</v>
      </c>
      <c r="F7" s="9">
        <v>17000</v>
      </c>
      <c r="G7" s="9">
        <v>17000</v>
      </c>
      <c r="H7" s="9">
        <v>17640</v>
      </c>
      <c r="I7" s="9">
        <f t="shared" ref="I7:I24" si="0">H7/G7*100</f>
        <v>103.76470588235294</v>
      </c>
    </row>
    <row r="8" spans="1:9" s="3" customFormat="1" ht="33" customHeight="1" x14ac:dyDescent="0.25">
      <c r="A8" s="6" t="s">
        <v>9</v>
      </c>
      <c r="B8" s="9">
        <v>10879</v>
      </c>
      <c r="C8" s="9">
        <v>10879</v>
      </c>
      <c r="D8" s="9">
        <v>10879</v>
      </c>
      <c r="E8" s="9">
        <v>10879</v>
      </c>
      <c r="F8" s="9">
        <v>10879</v>
      </c>
      <c r="G8" s="9">
        <v>10879</v>
      </c>
      <c r="H8" s="9">
        <v>10879</v>
      </c>
      <c r="I8" s="9">
        <f t="shared" si="0"/>
        <v>100</v>
      </c>
    </row>
    <row r="9" spans="1:9" s="3" customFormat="1" ht="18.75" customHeight="1" x14ac:dyDescent="0.25">
      <c r="A9" s="6" t="s">
        <v>88</v>
      </c>
      <c r="B9" s="9">
        <v>0</v>
      </c>
      <c r="C9" s="9">
        <v>0</v>
      </c>
      <c r="D9" s="9">
        <v>0</v>
      </c>
      <c r="E9" s="9">
        <v>139.19999999999999</v>
      </c>
      <c r="F9" s="9">
        <v>145.69999999999999</v>
      </c>
      <c r="G9" s="9">
        <v>145.69999999999999</v>
      </c>
      <c r="H9" s="9">
        <v>145.69999999999999</v>
      </c>
      <c r="I9" s="9">
        <f t="shared" si="0"/>
        <v>100</v>
      </c>
    </row>
    <row r="10" spans="1:9" s="3" customFormat="1" ht="18.75" customHeight="1" x14ac:dyDescent="0.25">
      <c r="A10" s="5" t="s">
        <v>11</v>
      </c>
      <c r="B10" s="9">
        <v>1500</v>
      </c>
      <c r="C10" s="9">
        <v>1500</v>
      </c>
      <c r="D10" s="9">
        <v>1500</v>
      </c>
      <c r="E10" s="9">
        <v>1500</v>
      </c>
      <c r="F10" s="9">
        <v>1500</v>
      </c>
      <c r="G10" s="9">
        <v>1500</v>
      </c>
      <c r="H10" s="9">
        <v>1400</v>
      </c>
      <c r="I10" s="9">
        <f t="shared" si="0"/>
        <v>93.333333333333329</v>
      </c>
    </row>
    <row r="11" spans="1:9" s="3" customFormat="1" ht="18.75" customHeight="1" x14ac:dyDescent="0.25">
      <c r="A11" s="5" t="s">
        <v>75</v>
      </c>
      <c r="B11" s="9">
        <v>320.39999999999998</v>
      </c>
      <c r="C11" s="9">
        <v>320.39999999999998</v>
      </c>
      <c r="D11" s="9">
        <v>320.39999999999998</v>
      </c>
      <c r="E11" s="9">
        <v>320.39999999999998</v>
      </c>
      <c r="F11" s="9">
        <v>320.39999999999998</v>
      </c>
      <c r="G11" s="9">
        <v>320.39999999999998</v>
      </c>
      <c r="H11" s="9">
        <v>314.8</v>
      </c>
      <c r="I11" s="9">
        <f t="shared" si="0"/>
        <v>98.252184769038706</v>
      </c>
    </row>
    <row r="12" spans="1:9" s="3" customFormat="1" ht="18.75" customHeight="1" x14ac:dyDescent="0.25">
      <c r="A12" s="5" t="s">
        <v>12</v>
      </c>
      <c r="B12" s="9">
        <v>2430</v>
      </c>
      <c r="C12" s="9">
        <v>2430</v>
      </c>
      <c r="D12" s="9">
        <v>2430</v>
      </c>
      <c r="E12" s="9">
        <v>2430</v>
      </c>
      <c r="F12" s="9">
        <v>2430</v>
      </c>
      <c r="G12" s="9">
        <v>2430</v>
      </c>
      <c r="H12" s="9">
        <v>2840</v>
      </c>
      <c r="I12" s="9">
        <f t="shared" si="0"/>
        <v>116.8724279835391</v>
      </c>
    </row>
    <row r="13" spans="1:9" s="3" customFormat="1" ht="21" customHeight="1" x14ac:dyDescent="0.25">
      <c r="A13" s="5" t="s">
        <v>36</v>
      </c>
      <c r="B13" s="9">
        <v>20</v>
      </c>
      <c r="C13" s="9">
        <v>20</v>
      </c>
      <c r="D13" s="9">
        <v>20</v>
      </c>
      <c r="E13" s="9">
        <v>20</v>
      </c>
      <c r="F13" s="9">
        <v>20</v>
      </c>
      <c r="G13" s="9">
        <v>20</v>
      </c>
      <c r="H13" s="9">
        <v>8</v>
      </c>
      <c r="I13" s="9">
        <f t="shared" si="0"/>
        <v>40</v>
      </c>
    </row>
    <row r="14" spans="1:9" s="3" customFormat="1" ht="32.25" customHeight="1" x14ac:dyDescent="0.25">
      <c r="A14" s="6" t="s">
        <v>7</v>
      </c>
      <c r="B14" s="9">
        <v>7249.9</v>
      </c>
      <c r="C14" s="9">
        <v>7249.9</v>
      </c>
      <c r="D14" s="9">
        <v>7249.9</v>
      </c>
      <c r="E14" s="9">
        <v>7249.9</v>
      </c>
      <c r="F14" s="9">
        <v>7249.9</v>
      </c>
      <c r="G14" s="9">
        <v>7249.9</v>
      </c>
      <c r="H14" s="9">
        <v>5637.4</v>
      </c>
      <c r="I14" s="9">
        <f t="shared" si="0"/>
        <v>77.758313907778032</v>
      </c>
    </row>
    <row r="15" spans="1:9" s="3" customFormat="1" ht="30.75" customHeight="1" x14ac:dyDescent="0.25">
      <c r="A15" s="6" t="s">
        <v>13</v>
      </c>
      <c r="B15" s="9">
        <v>1180.7</v>
      </c>
      <c r="C15" s="9">
        <v>1180.7</v>
      </c>
      <c r="D15" s="9">
        <v>1180.7</v>
      </c>
      <c r="E15" s="9">
        <v>2909.7</v>
      </c>
      <c r="F15" s="9">
        <v>2909.7</v>
      </c>
      <c r="G15" s="9">
        <v>2909.7</v>
      </c>
      <c r="H15" s="9">
        <v>2621.6</v>
      </c>
      <c r="I15" s="9">
        <f t="shared" si="0"/>
        <v>90.09863559817164</v>
      </c>
    </row>
    <row r="16" spans="1:9" s="3" customFormat="1" ht="21" customHeight="1" x14ac:dyDescent="0.25">
      <c r="A16" s="6" t="s">
        <v>6</v>
      </c>
      <c r="B16" s="9">
        <v>1538.3</v>
      </c>
      <c r="C16" s="9">
        <v>1538.3</v>
      </c>
      <c r="D16" s="9">
        <v>1538.3</v>
      </c>
      <c r="E16" s="9">
        <v>1546.2</v>
      </c>
      <c r="F16" s="9">
        <v>1552.4</v>
      </c>
      <c r="G16" s="9">
        <v>1552.4</v>
      </c>
      <c r="H16" s="9">
        <v>1581.7</v>
      </c>
      <c r="I16" s="9">
        <f t="shared" si="0"/>
        <v>101.88740015459932</v>
      </c>
    </row>
    <row r="17" spans="1:9" s="3" customFormat="1" ht="22.5" customHeight="1" x14ac:dyDescent="0.25">
      <c r="A17" s="6" t="s">
        <v>89</v>
      </c>
      <c r="B17" s="9">
        <v>0</v>
      </c>
      <c r="C17" s="9">
        <v>0</v>
      </c>
      <c r="D17" s="9">
        <v>0</v>
      </c>
      <c r="E17" s="9">
        <v>34</v>
      </c>
      <c r="F17" s="9">
        <v>34</v>
      </c>
      <c r="G17" s="9">
        <v>34</v>
      </c>
      <c r="H17" s="9">
        <v>53.7</v>
      </c>
      <c r="I17" s="9">
        <f t="shared" si="0"/>
        <v>157.94117647058826</v>
      </c>
    </row>
    <row r="18" spans="1:9" s="3" customFormat="1" ht="21" customHeight="1" x14ac:dyDescent="0.25">
      <c r="A18" s="10" t="s">
        <v>3</v>
      </c>
      <c r="B18" s="8">
        <v>89245.1</v>
      </c>
      <c r="C18" s="8">
        <v>90345.4</v>
      </c>
      <c r="D18" s="8">
        <v>90345.4</v>
      </c>
      <c r="E18" s="8">
        <v>90984.7</v>
      </c>
      <c r="F18" s="8">
        <v>91084.7</v>
      </c>
      <c r="G18" s="8">
        <v>95915</v>
      </c>
      <c r="H18" s="8">
        <v>96834.2</v>
      </c>
      <c r="I18" s="8">
        <f t="shared" si="0"/>
        <v>100.95834853776782</v>
      </c>
    </row>
    <row r="19" spans="1:9" s="3" customFormat="1" ht="36" customHeight="1" x14ac:dyDescent="0.25">
      <c r="A19" s="6" t="s">
        <v>4</v>
      </c>
      <c r="B19" s="9">
        <v>65297</v>
      </c>
      <c r="C19" s="9">
        <v>65297</v>
      </c>
      <c r="D19" s="9">
        <v>65297</v>
      </c>
      <c r="E19" s="9">
        <v>65297</v>
      </c>
      <c r="F19" s="9">
        <v>65297</v>
      </c>
      <c r="G19" s="9">
        <v>65297</v>
      </c>
      <c r="H19" s="9">
        <v>65297</v>
      </c>
      <c r="I19" s="9">
        <f t="shared" si="0"/>
        <v>100</v>
      </c>
    </row>
    <row r="20" spans="1:9" s="3" customFormat="1" ht="31.5" x14ac:dyDescent="0.25">
      <c r="A20" s="6" t="s">
        <v>37</v>
      </c>
      <c r="B20" s="9">
        <v>936.4</v>
      </c>
      <c r="C20" s="9">
        <v>1039.2</v>
      </c>
      <c r="D20" s="9">
        <v>1039.2</v>
      </c>
      <c r="E20" s="9">
        <v>1039.2</v>
      </c>
      <c r="F20" s="9">
        <v>1139.2</v>
      </c>
      <c r="G20" s="9">
        <v>1497.4</v>
      </c>
      <c r="H20" s="9">
        <v>1394.6</v>
      </c>
      <c r="I20" s="9">
        <f t="shared" si="0"/>
        <v>93.134766929344181</v>
      </c>
    </row>
    <row r="21" spans="1:9" s="3" customFormat="1" ht="21" customHeight="1" x14ac:dyDescent="0.25">
      <c r="A21" s="6" t="s">
        <v>32</v>
      </c>
      <c r="B21" s="9">
        <v>23011.7</v>
      </c>
      <c r="C21" s="9">
        <v>23811.7</v>
      </c>
      <c r="D21" s="9">
        <v>23811.7</v>
      </c>
      <c r="E21" s="9">
        <v>24400</v>
      </c>
      <c r="F21" s="9">
        <v>24400</v>
      </c>
      <c r="G21" s="9">
        <v>28872.1</v>
      </c>
      <c r="H21" s="9">
        <v>29755.1</v>
      </c>
      <c r="I21" s="9">
        <f t="shared" si="0"/>
        <v>103.05831581353627</v>
      </c>
    </row>
    <row r="22" spans="1:9" s="3" customFormat="1" ht="21.75" customHeight="1" x14ac:dyDescent="0.25">
      <c r="A22" s="6" t="s">
        <v>76</v>
      </c>
      <c r="B22" s="9">
        <v>0</v>
      </c>
      <c r="C22" s="9">
        <v>32.5</v>
      </c>
      <c r="D22" s="9">
        <v>32.5</v>
      </c>
      <c r="E22" s="9">
        <v>32.5</v>
      </c>
      <c r="F22" s="9">
        <v>32.5</v>
      </c>
      <c r="G22" s="9">
        <v>32.5</v>
      </c>
      <c r="H22" s="9">
        <v>172.5</v>
      </c>
      <c r="I22" s="9">
        <f t="shared" si="0"/>
        <v>530.76923076923072</v>
      </c>
    </row>
    <row r="23" spans="1:9" s="3" customFormat="1" ht="18.75" customHeight="1" x14ac:dyDescent="0.25">
      <c r="A23" s="6" t="s">
        <v>10</v>
      </c>
      <c r="B23" s="11">
        <v>0</v>
      </c>
      <c r="C23" s="11">
        <v>165</v>
      </c>
      <c r="D23" s="11">
        <v>165</v>
      </c>
      <c r="E23" s="11">
        <v>216</v>
      </c>
      <c r="F23" s="11">
        <v>216</v>
      </c>
      <c r="G23" s="11">
        <v>216</v>
      </c>
      <c r="H23" s="11">
        <v>215</v>
      </c>
      <c r="I23" s="9">
        <f t="shared" si="0"/>
        <v>99.537037037037038</v>
      </c>
    </row>
    <row r="24" spans="1:9" s="3" customFormat="1" ht="20.25" customHeight="1" x14ac:dyDescent="0.25">
      <c r="A24" s="10" t="s">
        <v>5</v>
      </c>
      <c r="B24" s="8">
        <f>B6+B18</f>
        <v>129363.40000000001</v>
      </c>
      <c r="C24" s="8">
        <f>C6+C18</f>
        <v>130463.7</v>
      </c>
      <c r="D24" s="8">
        <v>131963.70000000001</v>
      </c>
      <c r="E24" s="8">
        <f>E6+E18</f>
        <v>135013.1</v>
      </c>
      <c r="F24" s="8">
        <v>135125.79999999999</v>
      </c>
      <c r="G24" s="8">
        <f>G6+G18</f>
        <v>139956.1</v>
      </c>
      <c r="H24" s="8">
        <f>H6+H18</f>
        <v>139956.1</v>
      </c>
      <c r="I24" s="8">
        <f t="shared" si="0"/>
        <v>100</v>
      </c>
    </row>
    <row r="25" spans="1:9" s="3" customFormat="1" ht="15.75" x14ac:dyDescent="0.25"/>
    <row r="26" spans="1:9" s="3" customFormat="1" ht="15.75" customHeight="1" x14ac:dyDescent="0.25">
      <c r="A26" s="33" t="s">
        <v>102</v>
      </c>
      <c r="B26" s="33"/>
      <c r="C26" s="33"/>
      <c r="D26" s="33"/>
      <c r="E26" s="33"/>
      <c r="F26" s="33"/>
      <c r="G26" s="33"/>
      <c r="H26" s="33"/>
      <c r="I26" s="33"/>
    </row>
    <row r="27" spans="1:9" s="3" customFormat="1" ht="15.75" x14ac:dyDescent="0.25"/>
    <row r="28" spans="1:9" ht="18.75" x14ac:dyDescent="0.3">
      <c r="A28" s="1"/>
      <c r="B28" s="1"/>
      <c r="C28" s="1"/>
      <c r="D28" s="1"/>
      <c r="E28" s="1"/>
      <c r="F28" s="1"/>
      <c r="G28" s="1"/>
      <c r="H28" s="1"/>
      <c r="I28" s="1"/>
    </row>
  </sheetData>
  <mergeCells count="4">
    <mergeCell ref="A2:I2"/>
    <mergeCell ref="C3:I3"/>
    <mergeCell ref="A26:I26"/>
    <mergeCell ref="A1:I1"/>
  </mergeCells>
  <pageMargins left="0.31496062992125984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H6" sqref="H6"/>
    </sheetView>
  </sheetViews>
  <sheetFormatPr defaultRowHeight="15" x14ac:dyDescent="0.25"/>
  <cols>
    <col min="1" max="1" width="37" customWidth="1"/>
    <col min="2" max="2" width="7.42578125" customWidth="1"/>
    <col min="3" max="3" width="14.85546875" customWidth="1"/>
    <col min="4" max="9" width="12.28515625" customWidth="1"/>
    <col min="10" max="10" width="9.7109375" customWidth="1"/>
  </cols>
  <sheetData>
    <row r="1" spans="1:10" s="3" customFormat="1" ht="15.75" x14ac:dyDescent="0.25">
      <c r="A1" s="34" t="s">
        <v>106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s="3" customFormat="1" ht="25.5" customHeight="1" x14ac:dyDescent="0.25">
      <c r="A2" s="31" t="s">
        <v>77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s="3" customFormat="1" ht="15.75" x14ac:dyDescent="0.25">
      <c r="A3" s="32" t="s">
        <v>8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s="3" customFormat="1" ht="54.75" customHeight="1" x14ac:dyDescent="0.25">
      <c r="A4" s="6" t="s">
        <v>21</v>
      </c>
      <c r="B4" s="6" t="s">
        <v>15</v>
      </c>
      <c r="C4" s="6" t="s">
        <v>74</v>
      </c>
      <c r="D4" s="6" t="s">
        <v>91</v>
      </c>
      <c r="E4" s="6" t="s">
        <v>90</v>
      </c>
      <c r="F4" s="6" t="s">
        <v>95</v>
      </c>
      <c r="G4" s="6" t="s">
        <v>96</v>
      </c>
      <c r="H4" s="6" t="s">
        <v>97</v>
      </c>
      <c r="I4" s="6" t="s">
        <v>83</v>
      </c>
      <c r="J4" s="6" t="s">
        <v>98</v>
      </c>
    </row>
    <row r="5" spans="1:10" s="3" customFormat="1" ht="16.5" customHeight="1" x14ac:dyDescent="0.25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</row>
    <row r="6" spans="1:10" s="3" customFormat="1" ht="24" customHeight="1" x14ac:dyDescent="0.25">
      <c r="A6" s="6" t="s">
        <v>16</v>
      </c>
      <c r="B6" s="12" t="s">
        <v>22</v>
      </c>
      <c r="C6" s="9">
        <v>54606</v>
      </c>
      <c r="D6" s="9">
        <v>55267.1</v>
      </c>
      <c r="E6" s="9">
        <v>55265.8</v>
      </c>
      <c r="F6" s="9">
        <v>56932.800000000003</v>
      </c>
      <c r="G6" s="9">
        <v>57273</v>
      </c>
      <c r="H6" s="9">
        <v>58183.199999999997</v>
      </c>
      <c r="I6" s="9">
        <v>57525.5</v>
      </c>
      <c r="J6" s="13">
        <f>I6/H6*100</f>
        <v>98.869604971881913</v>
      </c>
    </row>
    <row r="7" spans="1:10" s="3" customFormat="1" ht="23.25" customHeight="1" x14ac:dyDescent="0.25">
      <c r="A7" s="6" t="s">
        <v>40</v>
      </c>
      <c r="B7" s="12" t="s">
        <v>38</v>
      </c>
      <c r="C7" s="9">
        <v>876</v>
      </c>
      <c r="D7" s="9">
        <v>876</v>
      </c>
      <c r="E7" s="9">
        <v>876</v>
      </c>
      <c r="F7" s="9">
        <v>876</v>
      </c>
      <c r="G7" s="9">
        <v>976</v>
      </c>
      <c r="H7" s="9">
        <v>976</v>
      </c>
      <c r="I7" s="9">
        <v>976</v>
      </c>
      <c r="J7" s="13">
        <f t="shared" ref="J7:J16" si="0">I7/H7*100</f>
        <v>100</v>
      </c>
    </row>
    <row r="8" spans="1:10" s="3" customFormat="1" ht="36.75" customHeight="1" x14ac:dyDescent="0.25">
      <c r="A8" s="6" t="s">
        <v>17</v>
      </c>
      <c r="B8" s="12" t="s">
        <v>23</v>
      </c>
      <c r="C8" s="9">
        <v>1619.2</v>
      </c>
      <c r="D8" s="9">
        <v>1619.2</v>
      </c>
      <c r="E8" s="9">
        <v>1619.2</v>
      </c>
      <c r="F8" s="9">
        <v>1619.2</v>
      </c>
      <c r="G8" s="9">
        <v>1619.2</v>
      </c>
      <c r="H8" s="9">
        <v>2004.4</v>
      </c>
      <c r="I8" s="9">
        <v>2617</v>
      </c>
      <c r="J8" s="13">
        <f t="shared" si="0"/>
        <v>130.56276192376771</v>
      </c>
    </row>
    <row r="9" spans="1:10" s="3" customFormat="1" ht="24.75" customHeight="1" x14ac:dyDescent="0.25">
      <c r="A9" s="6" t="s">
        <v>18</v>
      </c>
      <c r="B9" s="12" t="s">
        <v>24</v>
      </c>
      <c r="C9" s="9">
        <v>14539.5</v>
      </c>
      <c r="D9" s="9">
        <v>16094.5</v>
      </c>
      <c r="E9" s="9">
        <v>16094.5</v>
      </c>
      <c r="F9" s="9">
        <v>16082.8</v>
      </c>
      <c r="G9" s="9">
        <v>16082.8</v>
      </c>
      <c r="H9" s="9">
        <v>16758.5</v>
      </c>
      <c r="I9" s="9">
        <v>16926.7</v>
      </c>
      <c r="J9" s="13">
        <f t="shared" si="0"/>
        <v>101.00366977951487</v>
      </c>
    </row>
    <row r="10" spans="1:10" s="3" customFormat="1" ht="24" customHeight="1" x14ac:dyDescent="0.25">
      <c r="A10" s="6" t="s">
        <v>19</v>
      </c>
      <c r="B10" s="12" t="s">
        <v>25</v>
      </c>
      <c r="C10" s="9">
        <v>33694.400000000001</v>
      </c>
      <c r="D10" s="9">
        <v>34303.599999999999</v>
      </c>
      <c r="E10" s="9">
        <v>35803.599999999999</v>
      </c>
      <c r="F10" s="9">
        <v>36859.300000000003</v>
      </c>
      <c r="G10" s="9">
        <v>36531.800000000003</v>
      </c>
      <c r="H10" s="9">
        <v>39367.800000000003</v>
      </c>
      <c r="I10" s="9">
        <v>40046.699999999997</v>
      </c>
      <c r="J10" s="13">
        <f t="shared" si="0"/>
        <v>101.72450581439651</v>
      </c>
    </row>
    <row r="11" spans="1:10" s="3" customFormat="1" ht="25.5" customHeight="1" x14ac:dyDescent="0.25">
      <c r="A11" s="6" t="s">
        <v>78</v>
      </c>
      <c r="B11" s="12" t="s">
        <v>79</v>
      </c>
      <c r="C11" s="9">
        <v>1104.2</v>
      </c>
      <c r="D11" s="9">
        <v>1104.2</v>
      </c>
      <c r="E11" s="9">
        <v>1104.2</v>
      </c>
      <c r="F11" s="9">
        <v>1104.8</v>
      </c>
      <c r="G11" s="9">
        <v>1104.8</v>
      </c>
      <c r="H11" s="9">
        <v>1104.8</v>
      </c>
      <c r="I11" s="9">
        <v>1064.2</v>
      </c>
      <c r="J11" s="13">
        <f t="shared" si="0"/>
        <v>96.325126719768292</v>
      </c>
    </row>
    <row r="12" spans="1:10" s="3" customFormat="1" ht="24.75" customHeight="1" x14ac:dyDescent="0.25">
      <c r="A12" s="6" t="s">
        <v>72</v>
      </c>
      <c r="B12" s="12" t="s">
        <v>26</v>
      </c>
      <c r="C12" s="9">
        <v>24344.1</v>
      </c>
      <c r="D12" s="9">
        <v>24959.1</v>
      </c>
      <c r="E12" s="9">
        <v>24959.1</v>
      </c>
      <c r="F12" s="9">
        <v>25296.9</v>
      </c>
      <c r="G12" s="9">
        <v>25296.9</v>
      </c>
      <c r="H12" s="9">
        <v>25320.1</v>
      </c>
      <c r="I12" s="9">
        <v>24506.400000000001</v>
      </c>
      <c r="J12" s="13">
        <f t="shared" si="0"/>
        <v>96.786347605262236</v>
      </c>
    </row>
    <row r="13" spans="1:10" s="3" customFormat="1" ht="21" customHeight="1" x14ac:dyDescent="0.25">
      <c r="A13" s="6" t="s">
        <v>20</v>
      </c>
      <c r="B13" s="12" t="s">
        <v>27</v>
      </c>
      <c r="C13" s="9">
        <v>480</v>
      </c>
      <c r="D13" s="9">
        <v>480</v>
      </c>
      <c r="E13" s="9">
        <v>480</v>
      </c>
      <c r="F13" s="9">
        <v>480</v>
      </c>
      <c r="G13" s="9">
        <v>480</v>
      </c>
      <c r="H13" s="9">
        <v>480</v>
      </c>
      <c r="I13" s="9">
        <v>480</v>
      </c>
      <c r="J13" s="13">
        <f t="shared" si="0"/>
        <v>100</v>
      </c>
    </row>
    <row r="14" spans="1:10" s="3" customFormat="1" ht="25.5" customHeight="1" x14ac:dyDescent="0.25">
      <c r="A14" s="6" t="s">
        <v>41</v>
      </c>
      <c r="B14" s="12" t="s">
        <v>39</v>
      </c>
      <c r="C14" s="9">
        <v>100</v>
      </c>
      <c r="D14" s="9">
        <v>100</v>
      </c>
      <c r="E14" s="9">
        <v>100</v>
      </c>
      <c r="F14" s="9">
        <v>100</v>
      </c>
      <c r="G14" s="9">
        <v>100</v>
      </c>
      <c r="H14" s="9">
        <v>100</v>
      </c>
      <c r="I14" s="9">
        <v>48</v>
      </c>
      <c r="J14" s="13">
        <f t="shared" si="0"/>
        <v>48</v>
      </c>
    </row>
    <row r="15" spans="1:10" s="3" customFormat="1" ht="45.75" customHeight="1" x14ac:dyDescent="0.25">
      <c r="A15" s="6" t="s">
        <v>84</v>
      </c>
      <c r="B15" s="12" t="s">
        <v>85</v>
      </c>
      <c r="C15" s="9">
        <v>0</v>
      </c>
      <c r="D15" s="9">
        <v>0</v>
      </c>
      <c r="E15" s="9">
        <v>1.3</v>
      </c>
      <c r="F15" s="9">
        <v>1.3</v>
      </c>
      <c r="G15" s="9">
        <v>1.3</v>
      </c>
      <c r="H15" s="9">
        <v>1.3</v>
      </c>
      <c r="I15" s="9">
        <v>0.7</v>
      </c>
      <c r="J15" s="13">
        <f t="shared" si="0"/>
        <v>53.846153846153847</v>
      </c>
    </row>
    <row r="16" spans="1:10" s="3" customFormat="1" ht="20.25" customHeight="1" x14ac:dyDescent="0.25">
      <c r="A16" s="7" t="s">
        <v>28</v>
      </c>
      <c r="B16" s="10"/>
      <c r="C16" s="8">
        <f>SUM(C6:C15)</f>
        <v>131363.4</v>
      </c>
      <c r="D16" s="8">
        <f>SUM(D6:D15)</f>
        <v>134803.69999999998</v>
      </c>
      <c r="E16" s="8">
        <v>136303.69999999998</v>
      </c>
      <c r="F16" s="8">
        <f>F6+F7+F8+F9+F10+F11+F12+F13+F14+F15</f>
        <v>139353.1</v>
      </c>
      <c r="G16" s="8">
        <v>139465.79999999999</v>
      </c>
      <c r="H16" s="8">
        <f>SUM(H6:H15)</f>
        <v>144296.1</v>
      </c>
      <c r="I16" s="8">
        <f>SUM(I6:I15)</f>
        <v>144191.20000000001</v>
      </c>
      <c r="J16" s="14">
        <f t="shared" si="0"/>
        <v>99.927302262500518</v>
      </c>
    </row>
    <row r="17" spans="1:12" s="3" customFormat="1" ht="15.75" x14ac:dyDescent="0.25"/>
    <row r="18" spans="1:12" s="3" customFormat="1" ht="15.75" x14ac:dyDescent="0.25">
      <c r="A18" s="33" t="s">
        <v>102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4"/>
    </row>
    <row r="19" spans="1:12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2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</sheetData>
  <mergeCells count="4">
    <mergeCell ref="A2:J2"/>
    <mergeCell ref="A1:J1"/>
    <mergeCell ref="A3:J3"/>
    <mergeCell ref="A18:K18"/>
  </mergeCells>
  <pageMargins left="0.59055118110236227" right="0.31496062992125984" top="0.94488188976377963" bottom="0.35433070866141736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sqref="A1:J1"/>
    </sheetView>
  </sheetViews>
  <sheetFormatPr defaultRowHeight="15" x14ac:dyDescent="0.25"/>
  <cols>
    <col min="1" max="1" width="51.140625" customWidth="1"/>
    <col min="2" max="2" width="7.28515625" customWidth="1"/>
    <col min="3" max="3" width="12.140625" customWidth="1"/>
    <col min="4" max="9" width="11.5703125" customWidth="1"/>
    <col min="10" max="10" width="7.85546875" customWidth="1"/>
  </cols>
  <sheetData>
    <row r="1" spans="1:11" s="3" customFormat="1" ht="15.75" x14ac:dyDescent="0.25">
      <c r="A1" s="34" t="s">
        <v>105</v>
      </c>
      <c r="B1" s="36"/>
      <c r="C1" s="36"/>
      <c r="D1" s="36"/>
      <c r="E1" s="36"/>
      <c r="F1" s="36"/>
      <c r="G1" s="36"/>
      <c r="H1" s="36"/>
      <c r="I1" s="36"/>
      <c r="J1" s="36"/>
      <c r="K1" s="30"/>
    </row>
    <row r="2" spans="1:11" s="3" customFormat="1" ht="24.75" customHeight="1" x14ac:dyDescent="0.25">
      <c r="A2" s="31" t="s">
        <v>80</v>
      </c>
      <c r="B2" s="31"/>
      <c r="C2" s="31"/>
      <c r="D2" s="31"/>
      <c r="E2" s="31"/>
      <c r="F2" s="31"/>
      <c r="G2" s="31"/>
      <c r="H2" s="31"/>
      <c r="I2" s="31"/>
      <c r="J2" s="31"/>
      <c r="K2" s="35"/>
    </row>
    <row r="3" spans="1:11" s="3" customFormat="1" ht="21.75" customHeight="1" x14ac:dyDescent="0.25">
      <c r="A3" s="32" t="s">
        <v>8</v>
      </c>
      <c r="B3" s="32"/>
      <c r="C3" s="32"/>
      <c r="D3" s="32"/>
      <c r="E3" s="32"/>
      <c r="F3" s="32"/>
      <c r="G3" s="32"/>
      <c r="H3" s="32"/>
      <c r="I3" s="32"/>
      <c r="J3" s="32"/>
    </row>
    <row r="4" spans="1:11" s="3" customFormat="1" ht="47.25" x14ac:dyDescent="0.25">
      <c r="A4" s="6" t="s">
        <v>14</v>
      </c>
      <c r="B4" s="29" t="s">
        <v>29</v>
      </c>
      <c r="C4" s="6" t="s">
        <v>74</v>
      </c>
      <c r="D4" s="6" t="s">
        <v>87</v>
      </c>
      <c r="E4" s="6" t="s">
        <v>90</v>
      </c>
      <c r="F4" s="6" t="s">
        <v>95</v>
      </c>
      <c r="G4" s="6" t="s">
        <v>96</v>
      </c>
      <c r="H4" s="6" t="s">
        <v>97</v>
      </c>
      <c r="I4" s="6" t="s">
        <v>83</v>
      </c>
      <c r="J4" s="6" t="s">
        <v>100</v>
      </c>
    </row>
    <row r="5" spans="1:11" s="3" customFormat="1" ht="15.75" x14ac:dyDescent="0.25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  <c r="I5" s="29">
        <v>9</v>
      </c>
      <c r="J5" s="29">
        <v>10</v>
      </c>
    </row>
    <row r="6" spans="1:11" s="3" customFormat="1" ht="36" customHeight="1" x14ac:dyDescent="0.25">
      <c r="A6" s="6" t="s">
        <v>30</v>
      </c>
      <c r="B6" s="5">
        <v>110</v>
      </c>
      <c r="C6" s="9">
        <v>41592.300000000003</v>
      </c>
      <c r="D6" s="9">
        <v>41592.300000000003</v>
      </c>
      <c r="E6" s="9">
        <v>41592.300000000003</v>
      </c>
      <c r="F6" s="9">
        <v>43209.599999999999</v>
      </c>
      <c r="G6" s="9">
        <v>43209.599999999999</v>
      </c>
      <c r="H6" s="9">
        <v>42801.1</v>
      </c>
      <c r="I6" s="9">
        <v>43775.6</v>
      </c>
      <c r="J6" s="9">
        <f>I6/H6*100</f>
        <v>102.27681064271712</v>
      </c>
    </row>
    <row r="7" spans="1:11" s="3" customFormat="1" ht="34.5" customHeight="1" x14ac:dyDescent="0.25">
      <c r="A7" s="6" t="s">
        <v>94</v>
      </c>
      <c r="B7" s="5">
        <v>120</v>
      </c>
      <c r="C7" s="9">
        <v>31425.3</v>
      </c>
      <c r="D7" s="9">
        <v>31424.3</v>
      </c>
      <c r="E7" s="9">
        <v>31424.3</v>
      </c>
      <c r="F7" s="9">
        <v>30370</v>
      </c>
      <c r="G7" s="9">
        <v>30470</v>
      </c>
      <c r="H7" s="9">
        <v>30778.799999999999</v>
      </c>
      <c r="I7" s="9">
        <v>28082</v>
      </c>
      <c r="J7" s="9">
        <f t="shared" ref="J7:J17" si="0">I7/H7*100</f>
        <v>91.23812494314268</v>
      </c>
    </row>
    <row r="8" spans="1:11" s="3" customFormat="1" ht="49.5" customHeight="1" x14ac:dyDescent="0.25">
      <c r="A8" s="6" t="s">
        <v>31</v>
      </c>
      <c r="B8" s="5">
        <v>240</v>
      </c>
      <c r="C8" s="9">
        <v>27353.200000000001</v>
      </c>
      <c r="D8" s="9">
        <v>30715.9</v>
      </c>
      <c r="E8" s="9">
        <v>32214.6</v>
      </c>
      <c r="F8" s="9">
        <v>34645.800000000003</v>
      </c>
      <c r="G8" s="9">
        <v>34539.599999999999</v>
      </c>
      <c r="H8" s="9">
        <v>36606.1</v>
      </c>
      <c r="I8" s="9">
        <v>37386.300000000003</v>
      </c>
      <c r="J8" s="9">
        <f t="shared" si="0"/>
        <v>102.1313387659434</v>
      </c>
    </row>
    <row r="9" spans="1:11" s="3" customFormat="1" ht="33.75" customHeight="1" x14ac:dyDescent="0.25">
      <c r="A9" s="6" t="s">
        <v>81</v>
      </c>
      <c r="B9" s="5">
        <v>310</v>
      </c>
      <c r="C9" s="9">
        <v>480</v>
      </c>
      <c r="D9" s="9">
        <v>480</v>
      </c>
      <c r="E9" s="9">
        <v>480</v>
      </c>
      <c r="F9" s="9">
        <v>480</v>
      </c>
      <c r="G9" s="9">
        <v>480</v>
      </c>
      <c r="H9" s="9">
        <v>480</v>
      </c>
      <c r="I9" s="9">
        <v>480</v>
      </c>
      <c r="J9" s="9">
        <f t="shared" si="0"/>
        <v>100</v>
      </c>
    </row>
    <row r="10" spans="1:11" s="3" customFormat="1" ht="27" customHeight="1" x14ac:dyDescent="0.25">
      <c r="A10" s="6" t="s">
        <v>104</v>
      </c>
      <c r="B10" s="5">
        <v>360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27</v>
      </c>
      <c r="I10" s="9">
        <v>27</v>
      </c>
      <c r="J10" s="9">
        <f t="shared" si="0"/>
        <v>100</v>
      </c>
    </row>
    <row r="11" spans="1:11" s="3" customFormat="1" ht="20.25" customHeight="1" x14ac:dyDescent="0.25">
      <c r="A11" s="6" t="s">
        <v>32</v>
      </c>
      <c r="B11" s="5">
        <v>540</v>
      </c>
      <c r="C11" s="9">
        <v>27899.3</v>
      </c>
      <c r="D11" s="9">
        <v>27899.3</v>
      </c>
      <c r="E11" s="9">
        <v>27899.3</v>
      </c>
      <c r="F11" s="9">
        <v>27899.9</v>
      </c>
      <c r="G11" s="9">
        <v>27758.6</v>
      </c>
      <c r="H11" s="9">
        <v>26081.4</v>
      </c>
      <c r="I11" s="9">
        <v>26081.4</v>
      </c>
      <c r="J11" s="9">
        <f t="shared" si="0"/>
        <v>100</v>
      </c>
    </row>
    <row r="12" spans="1:11" s="3" customFormat="1" ht="22.5" customHeight="1" x14ac:dyDescent="0.25">
      <c r="A12" s="6" t="s">
        <v>86</v>
      </c>
      <c r="B12" s="5">
        <v>730</v>
      </c>
      <c r="C12" s="9">
        <v>0</v>
      </c>
      <c r="D12" s="9">
        <v>0</v>
      </c>
      <c r="E12" s="9">
        <v>1.3</v>
      </c>
      <c r="F12" s="9">
        <v>1.3</v>
      </c>
      <c r="G12" s="9">
        <v>1.3</v>
      </c>
      <c r="H12" s="9">
        <v>1.3</v>
      </c>
      <c r="I12" s="9">
        <v>0.7</v>
      </c>
      <c r="J12" s="9">
        <f t="shared" si="0"/>
        <v>53.846153846153847</v>
      </c>
    </row>
    <row r="13" spans="1:11" s="3" customFormat="1" ht="65.25" customHeight="1" x14ac:dyDescent="0.25">
      <c r="A13" s="6" t="s">
        <v>93</v>
      </c>
      <c r="B13" s="5">
        <v>810</v>
      </c>
      <c r="C13" s="9">
        <v>2107.3000000000002</v>
      </c>
      <c r="D13" s="9">
        <v>2107.3000000000002</v>
      </c>
      <c r="E13" s="9">
        <v>2107.3000000000002</v>
      </c>
      <c r="F13" s="9">
        <v>2107.3000000000002</v>
      </c>
      <c r="G13" s="9">
        <v>2107.3000000000002</v>
      </c>
      <c r="H13" s="9">
        <v>6560.5</v>
      </c>
      <c r="I13" s="9">
        <v>7266.1</v>
      </c>
      <c r="J13" s="9">
        <f t="shared" si="0"/>
        <v>110.75527779894824</v>
      </c>
    </row>
    <row r="14" spans="1:11" s="3" customFormat="1" ht="18" customHeight="1" x14ac:dyDescent="0.25">
      <c r="A14" s="6" t="s">
        <v>33</v>
      </c>
      <c r="B14" s="5">
        <v>830</v>
      </c>
      <c r="C14" s="9">
        <v>0</v>
      </c>
      <c r="D14" s="9">
        <v>78.599999999999994</v>
      </c>
      <c r="E14" s="9">
        <v>78.599999999999994</v>
      </c>
      <c r="F14" s="9">
        <v>78.599999999999994</v>
      </c>
      <c r="G14" s="9">
        <v>88.8</v>
      </c>
      <c r="H14" s="9">
        <v>93.3</v>
      </c>
      <c r="I14" s="9">
        <v>93.3</v>
      </c>
      <c r="J14" s="9">
        <f t="shared" si="0"/>
        <v>100</v>
      </c>
    </row>
    <row r="15" spans="1:11" s="3" customFormat="1" ht="18.75" customHeight="1" x14ac:dyDescent="0.25">
      <c r="A15" s="6" t="s">
        <v>34</v>
      </c>
      <c r="B15" s="5">
        <v>850</v>
      </c>
      <c r="C15" s="9">
        <v>456</v>
      </c>
      <c r="D15" s="9">
        <v>456</v>
      </c>
      <c r="E15" s="9">
        <v>456</v>
      </c>
      <c r="F15" s="9">
        <v>510.6</v>
      </c>
      <c r="G15" s="9">
        <v>760.6</v>
      </c>
      <c r="H15" s="9">
        <v>843.6</v>
      </c>
      <c r="I15" s="9">
        <v>975.8</v>
      </c>
      <c r="J15" s="9">
        <f t="shared" si="0"/>
        <v>115.67093409198672</v>
      </c>
    </row>
    <row r="16" spans="1:11" s="3" customFormat="1" ht="19.5" customHeight="1" x14ac:dyDescent="0.25">
      <c r="A16" s="26" t="s">
        <v>35</v>
      </c>
      <c r="B16" s="27">
        <v>870</v>
      </c>
      <c r="C16" s="28">
        <v>50</v>
      </c>
      <c r="D16" s="28">
        <v>50</v>
      </c>
      <c r="E16" s="28">
        <v>50</v>
      </c>
      <c r="F16" s="28">
        <v>50</v>
      </c>
      <c r="G16" s="28">
        <v>50</v>
      </c>
      <c r="H16" s="28">
        <v>23</v>
      </c>
      <c r="I16" s="28">
        <v>23</v>
      </c>
      <c r="J16" s="9">
        <f t="shared" si="0"/>
        <v>100</v>
      </c>
    </row>
    <row r="17" spans="1:10" s="3" customFormat="1" ht="21" customHeight="1" x14ac:dyDescent="0.25">
      <c r="A17" s="10" t="s">
        <v>28</v>
      </c>
      <c r="B17" s="10"/>
      <c r="C17" s="8">
        <f>SUM(C6:C16)</f>
        <v>131363.40000000002</v>
      </c>
      <c r="D17" s="8">
        <f>SUM(D6:D16)</f>
        <v>134803.69999999998</v>
      </c>
      <c r="E17" s="8">
        <v>136303.69999999998</v>
      </c>
      <c r="F17" s="8">
        <f>F6+F7+F8+F9+F11+F13+F14+F15+F16+F12</f>
        <v>139353.1</v>
      </c>
      <c r="G17" s="8">
        <v>139465.79999999999</v>
      </c>
      <c r="H17" s="8">
        <f>SUM(H6:H16)</f>
        <v>144296.09999999998</v>
      </c>
      <c r="I17" s="8">
        <f>SUM(I6:I16)</f>
        <v>144191.20000000001</v>
      </c>
      <c r="J17" s="8">
        <f t="shared" si="0"/>
        <v>99.927302262500532</v>
      </c>
    </row>
    <row r="18" spans="1:10" s="3" customFormat="1" ht="15.75" x14ac:dyDescent="0.25"/>
    <row r="19" spans="1:10" s="3" customFormat="1" ht="15.75" x14ac:dyDescent="0.25">
      <c r="A19" s="33" t="s">
        <v>102</v>
      </c>
      <c r="B19" s="33"/>
      <c r="C19" s="33"/>
      <c r="D19" s="33"/>
      <c r="E19" s="33"/>
      <c r="F19" s="33"/>
      <c r="G19" s="33"/>
      <c r="H19" s="33"/>
      <c r="I19" s="33"/>
      <c r="J19" s="33"/>
    </row>
  </sheetData>
  <mergeCells count="4">
    <mergeCell ref="A19:J19"/>
    <mergeCell ref="A3:J3"/>
    <mergeCell ref="A2:K2"/>
    <mergeCell ref="A1:J1"/>
  </mergeCells>
  <pageMargins left="0.51181102362204722" right="0.31496062992125984" top="0.94488188976377963" bottom="0.35433070866141736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L13" sqref="L13"/>
    </sheetView>
  </sheetViews>
  <sheetFormatPr defaultRowHeight="15" x14ac:dyDescent="0.25"/>
  <cols>
    <col min="1" max="1" width="48.42578125" customWidth="1"/>
    <col min="2" max="2" width="12.42578125" customWidth="1"/>
    <col min="3" max="9" width="11.42578125" customWidth="1"/>
    <col min="10" max="10" width="9.28515625" customWidth="1"/>
  </cols>
  <sheetData>
    <row r="1" spans="1:11" s="3" customFormat="1" ht="15.75" x14ac:dyDescent="0.25">
      <c r="B1" s="34" t="s">
        <v>107</v>
      </c>
      <c r="C1" s="34"/>
      <c r="D1" s="34"/>
      <c r="E1" s="34"/>
      <c r="F1" s="34"/>
      <c r="G1" s="34"/>
      <c r="H1" s="34"/>
      <c r="I1" s="34"/>
      <c r="J1" s="34"/>
    </row>
    <row r="2" spans="1:11" s="3" customFormat="1" ht="27" customHeight="1" x14ac:dyDescent="0.25">
      <c r="A2" s="31" t="s">
        <v>82</v>
      </c>
      <c r="B2" s="31"/>
      <c r="C2" s="31"/>
      <c r="D2" s="31"/>
      <c r="E2" s="31"/>
      <c r="F2" s="31"/>
      <c r="G2" s="31"/>
      <c r="H2" s="31"/>
      <c r="I2" s="31"/>
      <c r="J2" s="31"/>
      <c r="K2" s="35"/>
    </row>
    <row r="3" spans="1:11" s="3" customFormat="1" ht="23.25" customHeight="1" x14ac:dyDescent="0.25">
      <c r="A3" s="32" t="s">
        <v>8</v>
      </c>
      <c r="B3" s="32"/>
      <c r="C3" s="32"/>
      <c r="D3" s="32"/>
      <c r="E3" s="32"/>
      <c r="F3" s="32"/>
      <c r="G3" s="32"/>
      <c r="H3" s="32"/>
      <c r="I3" s="32"/>
      <c r="J3" s="32"/>
    </row>
    <row r="4" spans="1:11" s="3" customFormat="1" ht="47.25" x14ac:dyDescent="0.25">
      <c r="A4" s="6" t="s">
        <v>70</v>
      </c>
      <c r="B4" s="6" t="s">
        <v>71</v>
      </c>
      <c r="C4" s="6" t="s">
        <v>74</v>
      </c>
      <c r="D4" s="6" t="s">
        <v>92</v>
      </c>
      <c r="E4" s="6" t="s">
        <v>90</v>
      </c>
      <c r="F4" s="6" t="s">
        <v>95</v>
      </c>
      <c r="G4" s="6" t="s">
        <v>96</v>
      </c>
      <c r="H4" s="6" t="s">
        <v>97</v>
      </c>
      <c r="I4" s="6" t="s">
        <v>83</v>
      </c>
      <c r="J4" s="6" t="s">
        <v>101</v>
      </c>
    </row>
    <row r="5" spans="1:11" s="3" customFormat="1" ht="15.75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</row>
    <row r="6" spans="1:11" s="3" customFormat="1" ht="36.75" customHeight="1" x14ac:dyDescent="0.25">
      <c r="A6" s="16" t="s">
        <v>56</v>
      </c>
      <c r="B6" s="17" t="s">
        <v>42</v>
      </c>
      <c r="C6" s="9">
        <v>3868.5</v>
      </c>
      <c r="D6" s="9">
        <v>3971.3</v>
      </c>
      <c r="E6" s="9">
        <v>3971.3</v>
      </c>
      <c r="F6" s="9">
        <v>4419.7</v>
      </c>
      <c r="G6" s="9">
        <v>4092.2</v>
      </c>
      <c r="H6" s="9">
        <v>4152.2</v>
      </c>
      <c r="I6" s="9">
        <v>3582.8</v>
      </c>
      <c r="J6" s="9">
        <f>I6/H6*100</f>
        <v>86.286787726988109</v>
      </c>
    </row>
    <row r="7" spans="1:11" s="3" customFormat="1" ht="39" customHeight="1" x14ac:dyDescent="0.25">
      <c r="A7" s="18" t="s">
        <v>57</v>
      </c>
      <c r="B7" s="17" t="s">
        <v>43</v>
      </c>
      <c r="C7" s="9">
        <v>54559</v>
      </c>
      <c r="D7" s="9">
        <v>55187.6</v>
      </c>
      <c r="E7" s="9">
        <v>55187.6</v>
      </c>
      <c r="F7" s="9">
        <v>56804.6</v>
      </c>
      <c r="G7" s="9">
        <v>57144.800000000003</v>
      </c>
      <c r="H7" s="9">
        <v>58082</v>
      </c>
      <c r="I7" s="9">
        <v>57522.3</v>
      </c>
      <c r="J7" s="9">
        <f t="shared" ref="J7:J20" si="0">I7/H7*100</f>
        <v>99.036362384215423</v>
      </c>
    </row>
    <row r="8" spans="1:11" s="3" customFormat="1" ht="36.75" customHeight="1" x14ac:dyDescent="0.25">
      <c r="A8" s="19" t="s">
        <v>58</v>
      </c>
      <c r="B8" s="17" t="s">
        <v>44</v>
      </c>
      <c r="C8" s="9">
        <v>420</v>
      </c>
      <c r="D8" s="9">
        <v>452.5</v>
      </c>
      <c r="E8" s="9">
        <v>452.5</v>
      </c>
      <c r="F8" s="9">
        <v>502.5</v>
      </c>
      <c r="G8" s="9">
        <v>502.5</v>
      </c>
      <c r="H8" s="9">
        <v>502.5</v>
      </c>
      <c r="I8" s="9">
        <v>403.9</v>
      </c>
      <c r="J8" s="9">
        <f t="shared" si="0"/>
        <v>80.378109452736311</v>
      </c>
    </row>
    <row r="9" spans="1:11" s="3" customFormat="1" ht="125.25" customHeight="1" x14ac:dyDescent="0.25">
      <c r="A9" s="19" t="s">
        <v>59</v>
      </c>
      <c r="B9" s="17" t="s">
        <v>45</v>
      </c>
      <c r="C9" s="9">
        <v>1639.2</v>
      </c>
      <c r="D9" s="9">
        <v>1639.2</v>
      </c>
      <c r="E9" s="9">
        <v>1639.2</v>
      </c>
      <c r="F9" s="9">
        <v>1639.2</v>
      </c>
      <c r="G9" s="9">
        <v>1639.2</v>
      </c>
      <c r="H9" s="9">
        <v>1997.4</v>
      </c>
      <c r="I9" s="9">
        <v>1997.4</v>
      </c>
      <c r="J9" s="9">
        <f t="shared" si="0"/>
        <v>100</v>
      </c>
    </row>
    <row r="10" spans="1:11" s="3" customFormat="1" ht="60.75" customHeight="1" x14ac:dyDescent="0.25">
      <c r="A10" s="18" t="s">
        <v>60</v>
      </c>
      <c r="B10" s="17" t="s">
        <v>46</v>
      </c>
      <c r="C10" s="9">
        <v>100</v>
      </c>
      <c r="D10" s="9">
        <v>100</v>
      </c>
      <c r="E10" s="9">
        <v>100</v>
      </c>
      <c r="F10" s="9">
        <v>100</v>
      </c>
      <c r="G10" s="9">
        <v>100</v>
      </c>
      <c r="H10" s="9">
        <v>100</v>
      </c>
      <c r="I10" s="9">
        <v>712.6</v>
      </c>
      <c r="J10" s="9">
        <f t="shared" si="0"/>
        <v>712.6</v>
      </c>
    </row>
    <row r="11" spans="1:11" s="3" customFormat="1" ht="31.5" x14ac:dyDescent="0.25">
      <c r="A11" s="19" t="s">
        <v>61</v>
      </c>
      <c r="B11" s="17" t="s">
        <v>47</v>
      </c>
      <c r="C11" s="9">
        <v>1158.4000000000001</v>
      </c>
      <c r="D11" s="9">
        <v>1158.4000000000001</v>
      </c>
      <c r="E11" s="9">
        <v>1158.4000000000001</v>
      </c>
      <c r="F11" s="9">
        <v>1046.7</v>
      </c>
      <c r="G11" s="9">
        <v>1046.7</v>
      </c>
      <c r="H11" s="9">
        <v>537.4</v>
      </c>
      <c r="I11" s="9">
        <v>533.4</v>
      </c>
      <c r="J11" s="9">
        <f t="shared" si="0"/>
        <v>99.255675474506887</v>
      </c>
    </row>
    <row r="12" spans="1:11" s="3" customFormat="1" ht="44.25" customHeight="1" x14ac:dyDescent="0.25">
      <c r="A12" s="19" t="s">
        <v>62</v>
      </c>
      <c r="B12" s="17" t="s">
        <v>48</v>
      </c>
      <c r="C12" s="9">
        <v>13026.1</v>
      </c>
      <c r="D12" s="9">
        <v>14478.3</v>
      </c>
      <c r="E12" s="9">
        <v>14478.3</v>
      </c>
      <c r="F12" s="9">
        <v>14478.3</v>
      </c>
      <c r="G12" s="9">
        <v>14478.3</v>
      </c>
      <c r="H12" s="9">
        <v>15663.3</v>
      </c>
      <c r="I12" s="9">
        <v>15826.1</v>
      </c>
      <c r="J12" s="9">
        <f t="shared" si="0"/>
        <v>101.0393722906412</v>
      </c>
    </row>
    <row r="13" spans="1:11" s="3" customFormat="1" ht="31.5" x14ac:dyDescent="0.25">
      <c r="A13" s="20" t="s">
        <v>63</v>
      </c>
      <c r="B13" s="17" t="s">
        <v>49</v>
      </c>
      <c r="C13" s="9">
        <v>355</v>
      </c>
      <c r="D13" s="9">
        <v>355</v>
      </c>
      <c r="E13" s="9">
        <v>355</v>
      </c>
      <c r="F13" s="9">
        <v>455</v>
      </c>
      <c r="G13" s="9">
        <v>455</v>
      </c>
      <c r="H13" s="9">
        <v>455</v>
      </c>
      <c r="I13" s="9">
        <v>464.4</v>
      </c>
      <c r="J13" s="9">
        <f t="shared" si="0"/>
        <v>102.06593406593407</v>
      </c>
    </row>
    <row r="14" spans="1:11" s="3" customFormat="1" ht="40.5" customHeight="1" x14ac:dyDescent="0.25">
      <c r="A14" s="19" t="s">
        <v>64</v>
      </c>
      <c r="B14" s="17" t="s">
        <v>50</v>
      </c>
      <c r="C14" s="9">
        <v>55</v>
      </c>
      <c r="D14" s="9">
        <v>55</v>
      </c>
      <c r="E14" s="9">
        <v>55</v>
      </c>
      <c r="F14" s="9">
        <v>62.3</v>
      </c>
      <c r="G14" s="9">
        <v>62.3</v>
      </c>
      <c r="H14" s="9">
        <v>62.3</v>
      </c>
      <c r="I14" s="9">
        <v>62.3</v>
      </c>
      <c r="J14" s="9">
        <f t="shared" si="0"/>
        <v>100</v>
      </c>
    </row>
    <row r="15" spans="1:11" s="3" customFormat="1" ht="31.5" x14ac:dyDescent="0.25">
      <c r="A15" s="19" t="s">
        <v>65</v>
      </c>
      <c r="B15" s="17" t="s">
        <v>51</v>
      </c>
      <c r="C15" s="9">
        <v>30875.1</v>
      </c>
      <c r="D15" s="9">
        <v>31484.3</v>
      </c>
      <c r="E15" s="9">
        <v>32984.300000000003</v>
      </c>
      <c r="F15" s="9">
        <v>33584.9</v>
      </c>
      <c r="G15" s="9">
        <v>33584.9</v>
      </c>
      <c r="H15" s="9">
        <v>36360.9</v>
      </c>
      <c r="I15" s="9">
        <v>37568.6</v>
      </c>
      <c r="J15" s="9">
        <f t="shared" si="0"/>
        <v>103.32142493722651</v>
      </c>
    </row>
    <row r="16" spans="1:11" s="3" customFormat="1" ht="33" customHeight="1" x14ac:dyDescent="0.25">
      <c r="A16" s="21" t="s">
        <v>66</v>
      </c>
      <c r="B16" s="17" t="s">
        <v>52</v>
      </c>
      <c r="C16" s="9">
        <v>24274.1</v>
      </c>
      <c r="D16" s="9">
        <v>24889.1</v>
      </c>
      <c r="E16" s="9">
        <v>24889.1</v>
      </c>
      <c r="F16" s="9">
        <v>25226.9</v>
      </c>
      <c r="G16" s="9">
        <v>25226.9</v>
      </c>
      <c r="H16" s="9">
        <v>25250.1</v>
      </c>
      <c r="I16" s="9">
        <v>24436.400000000001</v>
      </c>
      <c r="J16" s="9">
        <f t="shared" si="0"/>
        <v>96.777438505194041</v>
      </c>
    </row>
    <row r="17" spans="1:10" s="3" customFormat="1" ht="32.25" customHeight="1" x14ac:dyDescent="0.25">
      <c r="A17" s="19" t="s">
        <v>67</v>
      </c>
      <c r="B17" s="17" t="s">
        <v>53</v>
      </c>
      <c r="C17" s="9">
        <v>100</v>
      </c>
      <c r="D17" s="9">
        <v>100</v>
      </c>
      <c r="E17" s="9">
        <v>100</v>
      </c>
      <c r="F17" s="9">
        <v>100</v>
      </c>
      <c r="G17" s="9">
        <v>100</v>
      </c>
      <c r="H17" s="9">
        <v>100</v>
      </c>
      <c r="I17" s="9">
        <v>48</v>
      </c>
      <c r="J17" s="9">
        <f t="shared" si="0"/>
        <v>48</v>
      </c>
    </row>
    <row r="18" spans="1:10" s="3" customFormat="1" ht="20.25" customHeight="1" x14ac:dyDescent="0.25">
      <c r="A18" s="22" t="s">
        <v>68</v>
      </c>
      <c r="B18" s="23"/>
      <c r="C18" s="8">
        <f>SUM(C6:C17)</f>
        <v>130430.39999999999</v>
      </c>
      <c r="D18" s="8">
        <f>SUM(D6:D17)</f>
        <v>133870.70000000001</v>
      </c>
      <c r="E18" s="8">
        <v>135370.70000000001</v>
      </c>
      <c r="F18" s="8">
        <f>F6+F7+F8+F9+F10+F11+F12+F13+F14+F15+F16+F17</f>
        <v>138420.09999999998</v>
      </c>
      <c r="G18" s="8">
        <v>138432.79999999999</v>
      </c>
      <c r="H18" s="8">
        <f>SUM(H6:H17)</f>
        <v>143263.1</v>
      </c>
      <c r="I18" s="8">
        <f>SUM(I6:I17)</f>
        <v>143158.20000000001</v>
      </c>
      <c r="J18" s="8">
        <f t="shared" si="0"/>
        <v>99.926778074745002</v>
      </c>
    </row>
    <row r="19" spans="1:10" s="3" customFormat="1" ht="21.75" customHeight="1" x14ac:dyDescent="0.25">
      <c r="A19" s="19" t="s">
        <v>54</v>
      </c>
      <c r="B19" s="24" t="s">
        <v>55</v>
      </c>
      <c r="C19" s="9">
        <v>933</v>
      </c>
      <c r="D19" s="9">
        <v>933</v>
      </c>
      <c r="E19" s="9">
        <v>933</v>
      </c>
      <c r="F19" s="9">
        <v>933</v>
      </c>
      <c r="G19" s="9">
        <v>1033</v>
      </c>
      <c r="H19" s="9">
        <v>1033</v>
      </c>
      <c r="I19" s="9">
        <v>1033</v>
      </c>
      <c r="J19" s="9">
        <f t="shared" si="0"/>
        <v>100</v>
      </c>
    </row>
    <row r="20" spans="1:10" s="3" customFormat="1" ht="21" customHeight="1" x14ac:dyDescent="0.25">
      <c r="A20" s="22" t="s">
        <v>69</v>
      </c>
      <c r="B20" s="10"/>
      <c r="C20" s="8">
        <f>SUM(C18:C19)</f>
        <v>131363.4</v>
      </c>
      <c r="D20" s="8">
        <f>SUM(D18:D19)</f>
        <v>134803.70000000001</v>
      </c>
      <c r="E20" s="8">
        <v>136303.70000000001</v>
      </c>
      <c r="F20" s="8">
        <f>F18+F19</f>
        <v>139353.09999999998</v>
      </c>
      <c r="G20" s="8">
        <v>139465.79999999999</v>
      </c>
      <c r="H20" s="8">
        <f>SUM(H18:H19)</f>
        <v>144296.1</v>
      </c>
      <c r="I20" s="8">
        <f>SUM(I18:I19)</f>
        <v>144191.20000000001</v>
      </c>
      <c r="J20" s="8">
        <f t="shared" si="0"/>
        <v>99.927302262500518</v>
      </c>
    </row>
    <row r="21" spans="1:10" s="3" customFormat="1" ht="15.75" x14ac:dyDescent="0.25"/>
    <row r="22" spans="1:10" s="3" customFormat="1" ht="21" customHeight="1" x14ac:dyDescent="0.25">
      <c r="A22" s="33" t="s">
        <v>102</v>
      </c>
      <c r="B22" s="33"/>
      <c r="C22" s="33"/>
      <c r="D22" s="33"/>
      <c r="E22" s="33"/>
      <c r="F22" s="33"/>
      <c r="G22" s="33"/>
      <c r="H22" s="33"/>
      <c r="I22" s="33"/>
      <c r="J22" s="33"/>
    </row>
  </sheetData>
  <mergeCells count="4">
    <mergeCell ref="A3:J3"/>
    <mergeCell ref="A22:J22"/>
    <mergeCell ref="B1:J1"/>
    <mergeCell ref="A2:K2"/>
  </mergeCells>
  <pageMargins left="0.70866141732283472" right="0.31496062992125984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разделы</vt:lpstr>
      <vt:lpstr>виды расходов</vt:lpstr>
      <vt:lpstr>программы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2020-12-25T09:52:32Z</dcterms:modified>
</cp:coreProperties>
</file>